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643313\"/>
    </mc:Choice>
  </mc:AlternateContent>
  <xr:revisionPtr revIDLastSave="0" documentId="13_ncr:1_{8059DC0E-4235-4ECD-9035-25A05E57FA69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WAY-301" sheetId="1" r:id="rId1"/>
    <sheet name="WAY-585" sheetId="2" r:id="rId2"/>
    <sheet name="WAY-250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6" i="3" l="1"/>
  <c r="B18" i="3"/>
  <c r="B14" i="3"/>
  <c r="B14" i="2"/>
  <c r="B13" i="3"/>
  <c r="B12" i="3"/>
  <c r="B10" i="3"/>
  <c r="B11" i="3"/>
  <c r="B9" i="3"/>
  <c r="B12" i="2"/>
  <c r="B13" i="2"/>
  <c r="B11" i="2"/>
  <c r="B9" i="2"/>
  <c r="B10" i="2"/>
  <c r="B8" i="2"/>
  <c r="B7" i="2"/>
  <c r="B19" i="2"/>
  <c r="B17" i="2"/>
  <c r="B16" i="2"/>
  <c r="B12" i="1"/>
  <c r="B8" i="1"/>
  <c r="B7" i="1"/>
</calcChain>
</file>

<file path=xl/sharedStrings.xml><?xml version="1.0" encoding="utf-8"?>
<sst xmlns="http://schemas.openxmlformats.org/spreadsheetml/2006/main" count="104" uniqueCount="43">
  <si>
    <t>DESCRIPTION</t>
  </si>
  <si>
    <t>ITEM</t>
  </si>
  <si>
    <t>QUANTITY</t>
  </si>
  <si>
    <t>UNIT</t>
  </si>
  <si>
    <t>SY</t>
  </si>
  <si>
    <t>LS</t>
  </si>
  <si>
    <t>FT</t>
  </si>
  <si>
    <t>CY</t>
  </si>
  <si>
    <t>COFFERDAMS AND EXCAVATION BRACING</t>
  </si>
  <si>
    <t>EACH</t>
  </si>
  <si>
    <t>CONCRETE MASONRY</t>
  </si>
  <si>
    <t>CLEARING AND GRUBBING</t>
  </si>
  <si>
    <t>HEADWALL REMOVED</t>
  </si>
  <si>
    <t>PIPE REMOVED, OVER 24"</t>
  </si>
  <si>
    <t>RIPRAP, TYPE D</t>
  </si>
  <si>
    <t>SLOPE EROSION PROTECTION MAT, TYPE C</t>
  </si>
  <si>
    <t>72" CONDUIT, TYPE A, 707.02 (0.168) WITH CONCRETE FIELD PAVING</t>
  </si>
  <si>
    <t>FIELD PAVING OF EXISTING PIPE, AS PER PLAN (72" CMP)</t>
  </si>
  <si>
    <t>ROCK CHANNEL PROTECTION, TYPE A WITH FILTER</t>
  </si>
  <si>
    <t>WAY-301-4.64 ESTIMATED QUANTITIES</t>
  </si>
  <si>
    <t>ALL QUANTITIES CARRIED TO GENERAL SUMMARY (02/STR)</t>
  </si>
  <si>
    <t>WAY-585-6.20 ESTIMATED QUANTITIES</t>
  </si>
  <si>
    <t>STRUCTURE REMOVED, AS PER PLAN</t>
  </si>
  <si>
    <t>ROCK CHANNEL PROTECTION, TYPE B WITH FILTER</t>
  </si>
  <si>
    <t>6' X 4' CONDUIT, TYPE A, 706.05</t>
  </si>
  <si>
    <t>SLOPE EROSION PROTECTION MAT, TYPE B</t>
  </si>
  <si>
    <t>ALL QUANTITIES CARRIED TO GENERAL SUMMARY (03/S5K)</t>
  </si>
  <si>
    <t>LB</t>
  </si>
  <si>
    <t>EPOXY COATED STEEL REINFORCEMENT</t>
  </si>
  <si>
    <t>UNCLASSIFIED EXCAVATION</t>
  </si>
  <si>
    <t>CLASS QC1 CONCRETE, RETAINING/WINGWALL NOT INCLUDING FOOTING</t>
  </si>
  <si>
    <t>CLASS QC1 CONCRETE, FOOTING</t>
  </si>
  <si>
    <t>CLASS QC1 CONCRETE, HEADWALL</t>
  </si>
  <si>
    <t>SEALING OF CONCRETE SURFACES (EPOXY-URETHANE)</t>
  </si>
  <si>
    <t>TYPE 2 WATERPROOFING</t>
  </si>
  <si>
    <t>TYPE 3 WATERPROOFING</t>
  </si>
  <si>
    <t>SF</t>
  </si>
  <si>
    <t>1" PREFORMED EXPANSION JOINT FILLER</t>
  </si>
  <si>
    <t>POROUS BACKFILL WITH GEOTEXTILE FABRIC</t>
  </si>
  <si>
    <t>PORTIONS OF STRUCTURE REMOVED, AS PER PLAN</t>
  </si>
  <si>
    <t>ALL QUANTITIES CARRIED TO GENERAL SUMMARY (01/NHS)</t>
  </si>
  <si>
    <t>WAY-250-25.67 ESTIMATED QUANTITIES</t>
  </si>
  <si>
    <t>CONDUIT, MISC.: 5' X 5' CONDUIT, TYPE A, 706.05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</si>
</sst>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workbookViewId="0">
      <selection activeCell="A14" sqref="A14"/>
    </sheetView>
  </sheetViews>
  <sheetFormatPr defaultRowHeight="15" x14ac:dyDescent="0.25"/>
  <cols>
    <col min="2" max="2" width="11.7109375" bestFit="1" customWidth="1"/>
    <col min="4" max="4" width="62.140625" bestFit="1" customWidth="1"/>
    <col min="7" max="7" width="10" bestFit="1" customWidth="1"/>
    <col min="9" max="9" width="45.7109375" customWidth="1"/>
  </cols>
  <sheetData>
    <row r="1" spans="1:9" x14ac:dyDescent="0.25">
      <c r="A1" s="11" t="s">
        <v>19</v>
      </c>
      <c r="B1" s="11"/>
      <c r="C1" s="11"/>
      <c r="D1" s="11"/>
      <c r="F1" s="12"/>
      <c r="G1" s="12"/>
      <c r="H1" s="12"/>
      <c r="I1" s="12"/>
    </row>
    <row r="2" spans="1:9" x14ac:dyDescent="0.25">
      <c r="A2" s="7" t="s">
        <v>1</v>
      </c>
      <c r="B2" s="7" t="s">
        <v>2</v>
      </c>
      <c r="C2" s="7" t="s">
        <v>3</v>
      </c>
      <c r="D2" s="8" t="s">
        <v>0</v>
      </c>
      <c r="F2" s="2"/>
      <c r="G2" s="2"/>
      <c r="H2" s="2"/>
      <c r="I2" s="1"/>
    </row>
    <row r="3" spans="1:9" x14ac:dyDescent="0.25">
      <c r="A3" s="4">
        <v>201</v>
      </c>
      <c r="B3" s="4" t="s">
        <v>5</v>
      </c>
      <c r="C3" s="4"/>
      <c r="D3" s="5" t="s">
        <v>11</v>
      </c>
      <c r="F3" s="2"/>
      <c r="G3" s="2"/>
      <c r="H3" s="2"/>
      <c r="I3" s="1"/>
    </row>
    <row r="4" spans="1:9" x14ac:dyDescent="0.25">
      <c r="A4" s="4">
        <v>202</v>
      </c>
      <c r="B4" s="4">
        <v>70</v>
      </c>
      <c r="C4" s="4" t="s">
        <v>6</v>
      </c>
      <c r="D4" s="5" t="s">
        <v>13</v>
      </c>
      <c r="F4" s="2"/>
      <c r="G4" s="2"/>
      <c r="H4" s="2"/>
      <c r="I4" s="1"/>
    </row>
    <row r="5" spans="1:9" x14ac:dyDescent="0.25">
      <c r="A5" s="4">
        <v>202</v>
      </c>
      <c r="B5" s="4">
        <v>1</v>
      </c>
      <c r="C5" s="4" t="s">
        <v>9</v>
      </c>
      <c r="D5" s="5" t="s">
        <v>12</v>
      </c>
      <c r="F5" s="2"/>
      <c r="G5" s="2"/>
      <c r="H5" s="2"/>
      <c r="I5" s="1"/>
    </row>
    <row r="6" spans="1:9" x14ac:dyDescent="0.25">
      <c r="A6" s="4">
        <v>503</v>
      </c>
      <c r="B6" s="4" t="s">
        <v>5</v>
      </c>
      <c r="C6" s="4"/>
      <c r="D6" s="5" t="s">
        <v>8</v>
      </c>
    </row>
    <row r="7" spans="1:9" x14ac:dyDescent="0.25">
      <c r="A7" s="4">
        <v>601</v>
      </c>
      <c r="B7" s="6">
        <f>ROUNDUP(195.454/9,0)</f>
        <v>22</v>
      </c>
      <c r="C7" s="4" t="s">
        <v>4</v>
      </c>
      <c r="D7" s="5" t="s">
        <v>14</v>
      </c>
    </row>
    <row r="8" spans="1:9" x14ac:dyDescent="0.25">
      <c r="A8" s="4">
        <v>601</v>
      </c>
      <c r="B8" s="6">
        <f>ROUNDUP((568.144/9)*48/36,0)</f>
        <v>85</v>
      </c>
      <c r="C8" s="4" t="s">
        <v>7</v>
      </c>
      <c r="D8" s="5" t="s">
        <v>18</v>
      </c>
    </row>
    <row r="9" spans="1:9" x14ac:dyDescent="0.25">
      <c r="A9" s="4">
        <v>602</v>
      </c>
      <c r="B9" s="9">
        <v>2.37</v>
      </c>
      <c r="C9" s="4" t="s">
        <v>7</v>
      </c>
      <c r="D9" s="5" t="s">
        <v>10</v>
      </c>
    </row>
    <row r="10" spans="1:9" x14ac:dyDescent="0.25">
      <c r="A10" s="4">
        <v>611</v>
      </c>
      <c r="B10" s="6">
        <v>70</v>
      </c>
      <c r="C10" s="4" t="s">
        <v>6</v>
      </c>
      <c r="D10" s="5" t="s">
        <v>16</v>
      </c>
    </row>
    <row r="11" spans="1:9" x14ac:dyDescent="0.25">
      <c r="A11" s="4">
        <v>611</v>
      </c>
      <c r="B11" s="6">
        <v>115</v>
      </c>
      <c r="C11" s="4" t="s">
        <v>6</v>
      </c>
      <c r="D11" s="5" t="s">
        <v>17</v>
      </c>
    </row>
    <row r="12" spans="1:9" x14ac:dyDescent="0.25">
      <c r="A12" s="4">
        <v>670</v>
      </c>
      <c r="B12" s="6">
        <f>ROUNDUP(7294.61/9+11570.153/9,0)</f>
        <v>2097</v>
      </c>
      <c r="C12" s="4" t="s">
        <v>4</v>
      </c>
      <c r="D12" s="5" t="s">
        <v>15</v>
      </c>
    </row>
    <row r="13" spans="1:9" x14ac:dyDescent="0.25">
      <c r="A13" s="3" t="s">
        <v>20</v>
      </c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7F13F-26AB-4417-BD4E-02C5EA633B27}">
  <dimension ref="A1:I20"/>
  <sheetViews>
    <sheetView workbookViewId="0">
      <selection activeCell="B14" sqref="B14"/>
    </sheetView>
  </sheetViews>
  <sheetFormatPr defaultRowHeight="15" x14ac:dyDescent="0.25"/>
  <cols>
    <col min="2" max="2" width="11.7109375" bestFit="1" customWidth="1"/>
    <col min="4" max="4" width="67.42578125" bestFit="1" customWidth="1"/>
    <col min="7" max="7" width="10" bestFit="1" customWidth="1"/>
    <col min="9" max="9" width="45.7109375" customWidth="1"/>
  </cols>
  <sheetData>
    <row r="1" spans="1:9" x14ac:dyDescent="0.25">
      <c r="A1" s="11" t="s">
        <v>21</v>
      </c>
      <c r="B1" s="11"/>
      <c r="C1" s="11"/>
      <c r="D1" s="11"/>
      <c r="F1" s="12"/>
      <c r="G1" s="12"/>
      <c r="H1" s="12"/>
      <c r="I1" s="12"/>
    </row>
    <row r="2" spans="1:9" x14ac:dyDescent="0.25">
      <c r="A2" s="7" t="s">
        <v>1</v>
      </c>
      <c r="B2" s="7" t="s">
        <v>2</v>
      </c>
      <c r="C2" s="7" t="s">
        <v>3</v>
      </c>
      <c r="D2" s="8" t="s">
        <v>0</v>
      </c>
      <c r="F2" s="2"/>
      <c r="G2" s="2"/>
      <c r="H2" s="2"/>
      <c r="I2" s="1"/>
    </row>
    <row r="3" spans="1:9" x14ac:dyDescent="0.25">
      <c r="A3" s="4">
        <v>201</v>
      </c>
      <c r="B3" s="4" t="s">
        <v>5</v>
      </c>
      <c r="C3" s="4"/>
      <c r="D3" s="5" t="s">
        <v>11</v>
      </c>
      <c r="F3" s="2"/>
      <c r="G3" s="2"/>
      <c r="H3" s="2"/>
      <c r="I3" s="1"/>
    </row>
    <row r="4" spans="1:9" x14ac:dyDescent="0.25">
      <c r="A4" s="4">
        <v>202</v>
      </c>
      <c r="B4" s="4" t="s">
        <v>5</v>
      </c>
      <c r="C4" s="4"/>
      <c r="D4" s="5" t="s">
        <v>22</v>
      </c>
      <c r="F4" s="2"/>
      <c r="G4" s="2"/>
      <c r="H4" s="2"/>
      <c r="I4" s="1"/>
    </row>
    <row r="5" spans="1:9" x14ac:dyDescent="0.25">
      <c r="A5" s="4">
        <v>503</v>
      </c>
      <c r="B5" s="4" t="s">
        <v>5</v>
      </c>
      <c r="C5" s="4"/>
      <c r="D5" s="5" t="s">
        <v>8</v>
      </c>
    </row>
    <row r="6" spans="1:9" x14ac:dyDescent="0.25">
      <c r="A6" s="4">
        <v>503</v>
      </c>
      <c r="B6" s="4" t="s">
        <v>5</v>
      </c>
      <c r="C6" s="4"/>
      <c r="D6" s="5" t="s">
        <v>29</v>
      </c>
    </row>
    <row r="7" spans="1:9" x14ac:dyDescent="0.25">
      <c r="A7" s="4">
        <v>509</v>
      </c>
      <c r="B7" s="4">
        <f>1588*2</f>
        <v>3176</v>
      </c>
      <c r="C7" s="4" t="s">
        <v>27</v>
      </c>
      <c r="D7" s="5" t="s">
        <v>28</v>
      </c>
    </row>
    <row r="8" spans="1:9" x14ac:dyDescent="0.25">
      <c r="A8" s="4">
        <v>511</v>
      </c>
      <c r="B8" s="4">
        <f>((6.5*7.5*1.5)/27+(4.5*7.5*1.5)/27+((2*7.5)/2*1.5)/27)*2</f>
        <v>10.000000000000002</v>
      </c>
      <c r="C8" s="4" t="s">
        <v>7</v>
      </c>
      <c r="D8" s="5" t="s">
        <v>30</v>
      </c>
    </row>
    <row r="9" spans="1:9" x14ac:dyDescent="0.25">
      <c r="A9" s="4">
        <v>511</v>
      </c>
      <c r="B9" s="4">
        <f>ROUNDUP(((1.5*2.5*14.833)/27+(1.5*2.5*7.5)/27+(5.5*1.5*14.833)/27+(5.5*1.5*7.5)/27+(0.583*7.167*1.917)/27)*2,0)</f>
        <v>21</v>
      </c>
      <c r="C9" s="4" t="s">
        <v>7</v>
      </c>
      <c r="D9" s="5" t="s">
        <v>31</v>
      </c>
    </row>
    <row r="10" spans="1:9" x14ac:dyDescent="0.25">
      <c r="A10" s="4">
        <v>511</v>
      </c>
      <c r="B10" s="4">
        <f>ROUNDUP((7.167*1.25*1.5)/27*2,0)</f>
        <v>1</v>
      </c>
      <c r="C10" s="4" t="s">
        <v>7</v>
      </c>
      <c r="D10" s="5" t="s">
        <v>32</v>
      </c>
    </row>
    <row r="11" spans="1:9" x14ac:dyDescent="0.25">
      <c r="A11" s="4">
        <v>512</v>
      </c>
      <c r="B11" s="4">
        <f>ROUNDUP(((8*1.5)/9+(7.75*1.5)/9+(7.5*1.5)/9+(2.75*7.5)/9+((3.75*7.5)/2)/9+((2*7.5)/2)/9+(0.75*7.5)/9+((3.75*7.5)/2)/9+(1.25*7.167)/9+(1.5*2.75)/9+(0.75*1.5)/9+(0.583*7.5)/9+(7.167*0.583)/9+(7.5*0.583)/9)*2,0)+1</f>
        <v>29</v>
      </c>
      <c r="C11" s="4" t="s">
        <v>4</v>
      </c>
      <c r="D11" s="5" t="s">
        <v>33</v>
      </c>
    </row>
    <row r="12" spans="1:9" x14ac:dyDescent="0.25">
      <c r="A12" s="4">
        <v>512</v>
      </c>
      <c r="B12" s="4">
        <f>ROUNDUP((95*5.167)/9*2+(6.5*1)/9*4,0)</f>
        <v>112</v>
      </c>
      <c r="C12" s="4" t="s">
        <v>4</v>
      </c>
      <c r="D12" s="5" t="s">
        <v>34</v>
      </c>
    </row>
    <row r="13" spans="1:9" x14ac:dyDescent="0.25">
      <c r="A13" s="4">
        <v>512</v>
      </c>
      <c r="B13" s="4">
        <f>ROUNDUP((95*7.167)/9+(1*95)/9*2,0)</f>
        <v>97</v>
      </c>
      <c r="C13" s="4" t="s">
        <v>4</v>
      </c>
      <c r="D13" s="5" t="s">
        <v>35</v>
      </c>
    </row>
    <row r="14" spans="1:9" x14ac:dyDescent="0.25">
      <c r="A14" s="4">
        <v>516</v>
      </c>
      <c r="B14" s="4">
        <f>ROUNDUP((6.5*1.5)*4,0)</f>
        <v>39</v>
      </c>
      <c r="C14" s="4" t="s">
        <v>36</v>
      </c>
      <c r="D14" s="5" t="s">
        <v>37</v>
      </c>
    </row>
    <row r="15" spans="1:9" x14ac:dyDescent="0.25">
      <c r="A15" s="4">
        <v>518</v>
      </c>
      <c r="B15" s="4" t="s">
        <v>5</v>
      </c>
      <c r="C15" s="4"/>
      <c r="D15" s="5" t="s">
        <v>38</v>
      </c>
    </row>
    <row r="16" spans="1:9" x14ac:dyDescent="0.25">
      <c r="A16" s="4">
        <v>601</v>
      </c>
      <c r="B16" s="6">
        <f>ROUNDUP(260.5361/9,0)</f>
        <v>29</v>
      </c>
      <c r="C16" s="4" t="s">
        <v>4</v>
      </c>
      <c r="D16" s="5" t="s">
        <v>14</v>
      </c>
    </row>
    <row r="17" spans="1:4" x14ac:dyDescent="0.25">
      <c r="A17" s="4">
        <v>601</v>
      </c>
      <c r="B17" s="6">
        <f>ROUNDUP((296.6114/9)*30/36,0)</f>
        <v>28</v>
      </c>
      <c r="C17" s="4" t="s">
        <v>7</v>
      </c>
      <c r="D17" s="5" t="s">
        <v>23</v>
      </c>
    </row>
    <row r="18" spans="1:4" x14ac:dyDescent="0.25">
      <c r="A18" s="4">
        <v>611</v>
      </c>
      <c r="B18" s="6">
        <v>95</v>
      </c>
      <c r="C18" s="4" t="s">
        <v>6</v>
      </c>
      <c r="D18" s="5" t="s">
        <v>24</v>
      </c>
    </row>
    <row r="19" spans="1:4" x14ac:dyDescent="0.25">
      <c r="A19" s="4">
        <v>670</v>
      </c>
      <c r="B19" s="6">
        <f>ROUNDUP(710.8021/9+150.0705/9+608.8361/9,0)</f>
        <v>164</v>
      </c>
      <c r="C19" s="4" t="s">
        <v>4</v>
      </c>
      <c r="D19" s="5" t="s">
        <v>25</v>
      </c>
    </row>
    <row r="20" spans="1:4" x14ac:dyDescent="0.25">
      <c r="A20" s="3" t="s">
        <v>26</v>
      </c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4B374-7FCC-42FC-AA8E-9BFF8355C40F}">
  <dimension ref="A1:I19"/>
  <sheetViews>
    <sheetView tabSelected="1" workbookViewId="0">
      <selection activeCell="D18" sqref="D18"/>
    </sheetView>
  </sheetViews>
  <sheetFormatPr defaultRowHeight="15" x14ac:dyDescent="0.25"/>
  <cols>
    <col min="2" max="2" width="11.7109375" bestFit="1" customWidth="1"/>
    <col min="4" max="4" width="67.42578125" bestFit="1" customWidth="1"/>
    <col min="7" max="7" width="10" bestFit="1" customWidth="1"/>
    <col min="9" max="9" width="45.7109375" customWidth="1"/>
  </cols>
  <sheetData>
    <row r="1" spans="1:9" x14ac:dyDescent="0.25">
      <c r="A1" s="11" t="s">
        <v>41</v>
      </c>
      <c r="B1" s="11"/>
      <c r="C1" s="11"/>
      <c r="D1" s="11"/>
      <c r="F1" s="12"/>
      <c r="G1" s="12"/>
      <c r="H1" s="12"/>
      <c r="I1" s="12"/>
    </row>
    <row r="2" spans="1:9" x14ac:dyDescent="0.25">
      <c r="A2" s="7" t="s">
        <v>1</v>
      </c>
      <c r="B2" s="7" t="s">
        <v>2</v>
      </c>
      <c r="C2" s="7" t="s">
        <v>3</v>
      </c>
      <c r="D2" s="8" t="s">
        <v>0</v>
      </c>
      <c r="F2" s="2"/>
      <c r="G2" s="2"/>
      <c r="H2" s="2"/>
      <c r="I2" s="1"/>
    </row>
    <row r="3" spans="1:9" x14ac:dyDescent="0.25">
      <c r="A3" s="4">
        <v>201</v>
      </c>
      <c r="B3" s="4" t="s">
        <v>5</v>
      </c>
      <c r="C3" s="4"/>
      <c r="D3" s="5" t="s">
        <v>11</v>
      </c>
      <c r="F3" s="2"/>
      <c r="G3" s="2"/>
      <c r="H3" s="2"/>
      <c r="I3" s="1"/>
    </row>
    <row r="4" spans="1:9" x14ac:dyDescent="0.25">
      <c r="A4" s="4">
        <v>202</v>
      </c>
      <c r="B4" s="4" t="s">
        <v>5</v>
      </c>
      <c r="C4" s="4"/>
      <c r="D4" s="5" t="s">
        <v>39</v>
      </c>
      <c r="F4" s="2"/>
      <c r="G4" s="2"/>
      <c r="H4" s="2"/>
      <c r="I4" s="1"/>
    </row>
    <row r="5" spans="1:9" x14ac:dyDescent="0.25">
      <c r="A5" s="4">
        <v>202</v>
      </c>
      <c r="B5" s="4">
        <v>1</v>
      </c>
      <c r="C5" s="4" t="s">
        <v>9</v>
      </c>
      <c r="D5" s="5" t="s">
        <v>12</v>
      </c>
      <c r="F5" s="10"/>
      <c r="G5" s="10"/>
      <c r="H5" s="10"/>
    </row>
    <row r="6" spans="1:9" x14ac:dyDescent="0.25">
      <c r="A6" s="4">
        <v>503</v>
      </c>
      <c r="B6" s="4" t="s">
        <v>5</v>
      </c>
      <c r="C6" s="4"/>
      <c r="D6" s="5" t="s">
        <v>8</v>
      </c>
    </row>
    <row r="7" spans="1:9" x14ac:dyDescent="0.25">
      <c r="A7" s="4">
        <v>503</v>
      </c>
      <c r="B7" s="4" t="s">
        <v>5</v>
      </c>
      <c r="C7" s="4"/>
      <c r="D7" s="5" t="s">
        <v>29</v>
      </c>
    </row>
    <row r="8" spans="1:9" x14ac:dyDescent="0.25">
      <c r="A8" s="4">
        <v>509</v>
      </c>
      <c r="B8" s="4">
        <v>1821</v>
      </c>
      <c r="C8" s="4" t="s">
        <v>27</v>
      </c>
      <c r="D8" s="5" t="s">
        <v>28</v>
      </c>
    </row>
    <row r="9" spans="1:9" x14ac:dyDescent="0.25">
      <c r="A9" s="4">
        <v>511</v>
      </c>
      <c r="B9" s="4">
        <f>ROUNDUP(((4.583*9*1.5)/27+((2.917*9)/2*1.5)/27),0)*2</f>
        <v>8</v>
      </c>
      <c r="C9" s="4" t="s">
        <v>7</v>
      </c>
      <c r="D9" s="5" t="s">
        <v>30</v>
      </c>
    </row>
    <row r="10" spans="1:9" x14ac:dyDescent="0.25">
      <c r="A10" s="4">
        <v>511</v>
      </c>
      <c r="B10" s="4">
        <f>ROUNDUP(((1.5*2.5*21.917)/27+(5.5*1.5*9.583)/27+(5.5*1.5*9.583)/27+(5.5*1.5*6.333)/27+(0.583*6.167*2.3)/27)*2,0)</f>
        <v>23</v>
      </c>
      <c r="C10" s="4" t="s">
        <v>7</v>
      </c>
      <c r="D10" s="5" t="s">
        <v>31</v>
      </c>
    </row>
    <row r="11" spans="1:9" x14ac:dyDescent="0.25">
      <c r="A11" s="4">
        <v>511</v>
      </c>
      <c r="B11" s="4">
        <f>ROUNDUP((6.167*1.333*1.5)/27,0)</f>
        <v>1</v>
      </c>
      <c r="C11" s="4" t="s">
        <v>7</v>
      </c>
      <c r="D11" s="5" t="s">
        <v>32</v>
      </c>
    </row>
    <row r="12" spans="1:9" x14ac:dyDescent="0.25">
      <c r="A12" s="4">
        <v>512</v>
      </c>
      <c r="B12" s="4">
        <f>ROUNDUP((9.583*1.5)/9+(7.583*1.5)/9+(9.583*1.5)/9+(1.333*6.167)/9+(9.583*0.583)/9+(9.583*0.583)/9+(6.333*0.583)/9+(((2.917*9)/2)/9+((4.583*9)/2)/9)*2+((0.833*1.5)/9)*2,0)</f>
        <v>15</v>
      </c>
      <c r="C12" s="4" t="s">
        <v>4</v>
      </c>
      <c r="D12" s="5" t="s">
        <v>33</v>
      </c>
    </row>
    <row r="13" spans="1:9" x14ac:dyDescent="0.25">
      <c r="A13" s="4">
        <v>512</v>
      </c>
      <c r="B13" s="4">
        <f>ROUNDUP((5*6.167)/9*3,0)</f>
        <v>11</v>
      </c>
      <c r="C13" s="4" t="s">
        <v>4</v>
      </c>
      <c r="D13" s="5" t="s">
        <v>34</v>
      </c>
    </row>
    <row r="14" spans="1:9" x14ac:dyDescent="0.25">
      <c r="A14" s="4">
        <v>516</v>
      </c>
      <c r="B14" s="4">
        <f>ROUNDUP((7.5*1.5)*2,0)</f>
        <v>23</v>
      </c>
      <c r="C14" s="4" t="s">
        <v>36</v>
      </c>
      <c r="D14" s="5" t="s">
        <v>37</v>
      </c>
    </row>
    <row r="15" spans="1:9" x14ac:dyDescent="0.25">
      <c r="A15" s="4">
        <v>518</v>
      </c>
      <c r="B15" s="4" t="s">
        <v>5</v>
      </c>
      <c r="C15" s="4"/>
      <c r="D15" s="5" t="s">
        <v>38</v>
      </c>
    </row>
    <row r="16" spans="1:9" x14ac:dyDescent="0.25">
      <c r="A16" s="4">
        <v>601</v>
      </c>
      <c r="B16" s="6">
        <f>358.4645/9*30/36</f>
        <v>33.19115740740741</v>
      </c>
      <c r="C16" s="4" t="s">
        <v>7</v>
      </c>
      <c r="D16" s="5" t="s">
        <v>23</v>
      </c>
    </row>
    <row r="17" spans="1:4" x14ac:dyDescent="0.25">
      <c r="A17" s="4">
        <v>611</v>
      </c>
      <c r="B17" s="6">
        <v>10</v>
      </c>
      <c r="C17" s="4" t="s">
        <v>6</v>
      </c>
      <c r="D17" s="5" t="s">
        <v>42</v>
      </c>
    </row>
    <row r="18" spans="1:4" x14ac:dyDescent="0.25">
      <c r="A18" s="4">
        <v>670</v>
      </c>
      <c r="B18" s="6">
        <f>2704.6601/9</f>
        <v>300.5177888888889</v>
      </c>
      <c r="C18" s="4" t="s">
        <v>4</v>
      </c>
      <c r="D18" s="5" t="s">
        <v>25</v>
      </c>
    </row>
    <row r="19" spans="1:4" x14ac:dyDescent="0.25">
      <c r="A19" s="3" t="s">
        <v>40</v>
      </c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WAY-301</vt:lpstr>
      <vt:lpstr>WAY-585</vt:lpstr>
      <vt:lpstr>WAY-250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2017-12-07T20:02:09Z</dcterms:created>
  <dcterms:modified xsi:type="dcterms:W3CDTF">2025-10-23T12:25:49Z</dcterms:modified>
</cp:coreProperties>
</file>